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colas/Desktop/Dossiers/HYPERINFO/1C | 🟢 Informatique/1C - TP 08/1C - TP 08 - 4.Matériel/"/>
    </mc:Choice>
  </mc:AlternateContent>
  <xr:revisionPtr revIDLastSave="0" documentId="8_{4827893D-F0B4-2D4F-9FA6-CA290DFCB330}" xr6:coauthVersionLast="47" xr6:coauthVersionMax="47" xr10:uidLastSave="{00000000-0000-0000-0000-000000000000}"/>
  <bookViews>
    <workbookView xWindow="40" yWindow="500" windowWidth="35840" windowHeight="20080" activeTab="3" xr2:uid="{AD1F9A90-C57D-894B-9EC4-245DD05F900F}"/>
  </bookViews>
  <sheets>
    <sheet name="1. 🎂 ÂGE" sheetId="1" r:id="rId1"/>
    <sheet name="2. 📈 TVA" sheetId="33" r:id="rId2"/>
    <sheet name="3. 🇩🇪 LANGUE" sheetId="35" r:id="rId3"/>
    <sheet name="4. 📝 EXAMEN" sheetId="3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14" i="36" l="1"/>
  <c r="C15" i="36"/>
  <c r="C16" i="36"/>
  <c r="C17" i="36"/>
  <c r="C18" i="36"/>
  <c r="C19" i="36"/>
  <c r="C20" i="36"/>
  <c r="C21" i="36"/>
  <c r="C13" i="36"/>
  <c r="C14" i="35"/>
  <c r="C15" i="35"/>
  <c r="C16" i="35"/>
  <c r="C17" i="35"/>
  <c r="C18" i="35"/>
  <c r="C19" i="35"/>
  <c r="C20" i="35"/>
  <c r="C21" i="35"/>
  <c r="C13" i="35"/>
  <c r="D12" i="33"/>
  <c r="D13" i="33"/>
  <c r="D14" i="33"/>
  <c r="D15" i="33"/>
  <c r="D11" i="33"/>
  <c r="C12" i="33"/>
  <c r="C13" i="33"/>
  <c r="C14" i="33"/>
  <c r="C15" i="33"/>
  <c r="C11" i="33"/>
  <c r="C12" i="1"/>
  <c r="C13" i="1"/>
  <c r="C14" i="1"/>
  <c r="C15" i="1"/>
  <c r="C16" i="1"/>
  <c r="C17" i="1"/>
  <c r="C18" i="1"/>
  <c r="C11" i="1"/>
</calcChain>
</file>

<file path=xl/sharedStrings.xml><?xml version="1.0" encoding="utf-8"?>
<sst xmlns="http://schemas.openxmlformats.org/spreadsheetml/2006/main" count="116" uniqueCount="67">
  <si>
    <t>Julien</t>
  </si>
  <si>
    <t>Manon</t>
  </si>
  <si>
    <t>Louise</t>
  </si>
  <si>
    <t>EXEMPLE</t>
  </si>
  <si>
    <t>Élève</t>
  </si>
  <si>
    <t>Note</t>
  </si>
  <si>
    <t>Habitant</t>
  </si>
  <si>
    <t>Âge</t>
  </si>
  <si>
    <t>Hugo</t>
  </si>
  <si>
    <t>Majorité ?</t>
  </si>
  <si>
    <t>Oui</t>
  </si>
  <si>
    <t>Non</t>
  </si>
  <si>
    <t>Montant TVA
(20%)</t>
  </si>
  <si>
    <t>Montant TTC</t>
  </si>
  <si>
    <t>Floriane</t>
  </si>
  <si>
    <t>Montant HT</t>
  </si>
  <si>
    <t>TVA à 20%
applicable ?</t>
  </si>
  <si>
    <t>Tina</t>
  </si>
  <si>
    <t>Noah</t>
  </si>
  <si>
    <t>Majeur</t>
  </si>
  <si>
    <t>Mineur</t>
  </si>
  <si>
    <t>Bastien</t>
  </si>
  <si>
    <t>Farah</t>
  </si>
  <si>
    <t>Benjamin</t>
  </si>
  <si>
    <t>Sophie</t>
  </si>
  <si>
    <t>Absent</t>
  </si>
  <si>
    <t>Gus</t>
  </si>
  <si>
    <t>Samuel</t>
  </si>
  <si>
    <t>Myriam</t>
  </si>
  <si>
    <t>Thomas</t>
  </si>
  <si>
    <t>Frank</t>
  </si>
  <si>
    <t>Alicia</t>
  </si>
  <si>
    <t>Lucie</t>
  </si>
  <si>
    <t>Elvis</t>
  </si>
  <si>
    <t>Appréciation</t>
  </si>
  <si>
    <t>Bien</t>
  </si>
  <si>
    <t>Suffisant</t>
  </si>
  <si>
    <t>Insuffisant</t>
  </si>
  <si>
    <t>Très bien</t>
  </si>
  <si>
    <t>Natacha</t>
  </si>
  <si>
    <t>Teo</t>
  </si>
  <si>
    <t>Client</t>
  </si>
  <si>
    <t>Langue</t>
  </si>
  <si>
    <t>M. Bernasconi</t>
  </si>
  <si>
    <t>Italien</t>
  </si>
  <si>
    <t>Buongiorno</t>
  </si>
  <si>
    <t>Salutations</t>
  </si>
  <si>
    <t>Mme. Dupont</t>
  </si>
  <si>
    <t>Français</t>
  </si>
  <si>
    <t>Bonjour</t>
  </si>
  <si>
    <t>M. Franz</t>
  </si>
  <si>
    <t>Allemand</t>
  </si>
  <si>
    <t>Guten Tag</t>
  </si>
  <si>
    <t>Mme. Friedrich</t>
  </si>
  <si>
    <t>M. Lambert</t>
  </si>
  <si>
    <t>Mme. Della Casa</t>
  </si>
  <si>
    <t>M. Fazzini</t>
  </si>
  <si>
    <t>M. Kuonen</t>
  </si>
  <si>
    <t>Mme. Favre</t>
  </si>
  <si>
    <t>M. Caneva</t>
  </si>
  <si>
    <t>Mme. Joubert</t>
  </si>
  <si>
    <t>M. Stegmüller</t>
  </si>
  <si>
    <t>M. Bertrand</t>
  </si>
  <si>
    <t>Mme. Steiner</t>
  </si>
  <si>
    <t>Mme. Marbach</t>
  </si>
  <si>
    <t>À VOUS DE JOUER !</t>
  </si>
  <si>
    <r>
      <t>TVA à 20</t>
    </r>
    <r>
      <rPr>
        <b/>
        <sz val="12"/>
        <color rgb="FFFFFF00"/>
        <rFont val="Calibri (Corps)"/>
      </rPr>
      <t>%</t>
    </r>
    <r>
      <rPr>
        <b/>
        <sz val="12"/>
        <color theme="0"/>
        <rFont val="Calibri"/>
        <family val="2"/>
        <scheme val="minor"/>
      </rPr>
      <t xml:space="preserve">
applicable ?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</si>
</sst>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&quot;CHF&quot;\ * #,##0.00_ ;_ &quot;CHF&quot;\ * \-#,##0.00_ ;_ &quot;CHF&quot;\ * &quot;-&quot;??_ ;_ @_ "/>
    <numFmt numFmtId="164" formatCode="0.0"/>
    <numFmt numFmtId="165" formatCode="#,##0\ &quot;€&quot;"/>
    <numFmt numFmtId="166" formatCode="&quot;CHF&quot;\ #,##0.00"/>
  </numFmts>
  <fonts count="8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4"/>
      <color rgb="FF00518B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FFFF00"/>
      <name val="Calibri (Corps)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0073D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4" fontId="6" fillId="0" borderId="0" applyFont="0" applyFill="0" applyBorder="0" applyAlignment="0" applyProtection="0"/>
  </cellStyleXfs>
  <cellXfs count="19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 wrapText="1"/>
    </xf>
    <xf numFmtId="165" fontId="2" fillId="2" borderId="1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6" fontId="2" fillId="5" borderId="1" xfId="0" applyNumberFormat="1" applyFont="1" applyFill="1" applyBorder="1" applyAlignment="1">
      <alignment horizontal="center" vertical="center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colors>
    <mruColors>
      <color rgb="FF0DFFB0"/>
      <color rgb="FF56DD94"/>
      <color rgb="FF0073D3"/>
      <color rgb="FF0051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1574800</xdr:colOff>
      <xdr:row>0</xdr:row>
      <xdr:rowOff>1582871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74FFA7C-5716-3C78-4AC9-E7F8A975C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749800" cy="15828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1</xdr:row>
      <xdr:rowOff>6440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B3888A1-86BA-3208-3FC5-6D48D33694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5"/>
        <a:stretch/>
      </xdr:blipFill>
      <xdr:spPr>
        <a:xfrm>
          <a:off x="0" y="0"/>
          <a:ext cx="6375400" cy="25972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1955800</xdr:colOff>
      <xdr:row>0</xdr:row>
      <xdr:rowOff>1879600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0D66B72-37B3-D23F-2862-2058AF25DBC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3366"/>
        <a:stretch/>
      </xdr:blipFill>
      <xdr:spPr>
        <a:xfrm>
          <a:off x="0" y="0"/>
          <a:ext cx="5130800" cy="1879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0</xdr:row>
      <xdr:rowOff>2522891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0661E54-4432-8D25-ABE7-3ED1FCCB7A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14" t="13072" r="2778" b="12679"/>
        <a:stretch/>
      </xdr:blipFill>
      <xdr:spPr>
        <a:xfrm>
          <a:off x="0" y="0"/>
          <a:ext cx="5143500" cy="25228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C7AEA-FDF6-A44F-87A3-95C4FB9777F9}">
  <sheetPr>
    <tabColor rgb="FF0DFFB0"/>
  </sheetPr>
  <dimension ref="A1:C18"/>
  <sheetViews>
    <sheetView showGridLines="0" workbookViewId="0">
      <selection activeCell="E16" sqref="E16"/>
    </sheetView>
  </sheetViews>
  <sheetFormatPr baseColWidth="10" defaultRowHeight="16" x14ac:dyDescent="0.2"/>
  <cols>
    <col min="1" max="3" width="20.83203125" style="1" customWidth="1"/>
    <col min="4" max="16384" width="10.83203125" style="1"/>
  </cols>
  <sheetData>
    <row r="1" spans="1:3" ht="126" customHeight="1" x14ac:dyDescent="0.2">
      <c r="A1" s="17"/>
      <c r="B1" s="17"/>
      <c r="C1" s="17"/>
    </row>
    <row r="2" spans="1:3" ht="19" x14ac:dyDescent="0.2">
      <c r="A2" s="16" t="s">
        <v>3</v>
      </c>
      <c r="B2" s="16"/>
      <c r="C2" s="16"/>
    </row>
    <row r="3" spans="1:3" ht="34" customHeight="1" x14ac:dyDescent="0.2">
      <c r="A3" s="3" t="s">
        <v>6</v>
      </c>
      <c r="B3" s="3" t="s">
        <v>7</v>
      </c>
      <c r="C3" s="3" t="s">
        <v>9</v>
      </c>
    </row>
    <row r="4" spans="1:3" ht="34" customHeight="1" x14ac:dyDescent="0.2">
      <c r="A4" s="2" t="s">
        <v>0</v>
      </c>
      <c r="B4" s="7">
        <v>50</v>
      </c>
      <c r="C4" s="4" t="s">
        <v>19</v>
      </c>
    </row>
    <row r="5" spans="1:3" ht="34" customHeight="1" x14ac:dyDescent="0.2">
      <c r="A5" s="2" t="s">
        <v>17</v>
      </c>
      <c r="B5" s="7">
        <v>10</v>
      </c>
      <c r="C5" s="4" t="s">
        <v>20</v>
      </c>
    </row>
    <row r="6" spans="1:3" ht="34" customHeight="1" x14ac:dyDescent="0.2">
      <c r="A6" s="2" t="s">
        <v>18</v>
      </c>
      <c r="B6" s="7">
        <v>18</v>
      </c>
      <c r="C6" s="4" t="s">
        <v>19</v>
      </c>
    </row>
    <row r="7" spans="1:3" ht="34" customHeight="1" x14ac:dyDescent="0.2">
      <c r="A7" s="2" t="s">
        <v>2</v>
      </c>
      <c r="B7" s="8">
        <v>17.5</v>
      </c>
      <c r="C7" s="4" t="s">
        <v>20</v>
      </c>
    </row>
    <row r="8" spans="1:3" ht="34" customHeight="1" x14ac:dyDescent="0.2"/>
    <row r="9" spans="1:3" ht="19" x14ac:dyDescent="0.2">
      <c r="A9" s="13" t="s">
        <v>65</v>
      </c>
      <c r="B9" s="14"/>
      <c r="C9" s="15"/>
    </row>
    <row r="10" spans="1:3" ht="34" customHeight="1" x14ac:dyDescent="0.2">
      <c r="A10" s="3" t="s">
        <v>6</v>
      </c>
      <c r="B10" s="3" t="s">
        <v>7</v>
      </c>
      <c r="C10" s="3" t="s">
        <v>9</v>
      </c>
    </row>
    <row r="11" spans="1:3" ht="34" customHeight="1" x14ac:dyDescent="0.2">
      <c r="A11" s="2" t="s">
        <v>0</v>
      </c>
      <c r="B11" s="7">
        <v>50</v>
      </c>
      <c r="C11" s="12" t="str">
        <f>IF(B11&gt;=18,"Majeur","Mineur")</f>
        <v>Majeur</v>
      </c>
    </row>
    <row r="12" spans="1:3" ht="34" customHeight="1" x14ac:dyDescent="0.2">
      <c r="A12" s="2" t="s">
        <v>17</v>
      </c>
      <c r="B12" s="7">
        <v>10</v>
      </c>
      <c r="C12" s="12" t="str">
        <f t="shared" ref="C12:C18" si="0">IF(B12&gt;=18,"Majeur","Mineur")</f>
        <v>Mineur</v>
      </c>
    </row>
    <row r="13" spans="1:3" ht="34" customHeight="1" x14ac:dyDescent="0.2">
      <c r="A13" s="2" t="s">
        <v>18</v>
      </c>
      <c r="B13" s="7">
        <v>18</v>
      </c>
      <c r="C13" s="12" t="str">
        <f t="shared" si="0"/>
        <v>Majeur</v>
      </c>
    </row>
    <row r="14" spans="1:3" ht="34" customHeight="1" x14ac:dyDescent="0.2">
      <c r="A14" s="2" t="s">
        <v>2</v>
      </c>
      <c r="B14" s="8">
        <v>17.5</v>
      </c>
      <c r="C14" s="12" t="str">
        <f t="shared" si="0"/>
        <v>Mineur</v>
      </c>
    </row>
    <row r="15" spans="1:3" ht="34" customHeight="1" x14ac:dyDescent="0.2">
      <c r="A15" s="2" t="s">
        <v>21</v>
      </c>
      <c r="B15" s="8">
        <v>18.5</v>
      </c>
      <c r="C15" s="12" t="str">
        <f t="shared" si="0"/>
        <v>Majeur</v>
      </c>
    </row>
    <row r="16" spans="1:3" ht="34" customHeight="1" x14ac:dyDescent="0.2">
      <c r="A16" s="2" t="s">
        <v>22</v>
      </c>
      <c r="B16" s="7">
        <v>33</v>
      </c>
      <c r="C16" s="12" t="str">
        <f t="shared" si="0"/>
        <v>Majeur</v>
      </c>
    </row>
    <row r="17" spans="1:3" ht="34" customHeight="1" x14ac:dyDescent="0.2">
      <c r="A17" s="2" t="s">
        <v>23</v>
      </c>
      <c r="B17" s="7">
        <v>15</v>
      </c>
      <c r="C17" s="12" t="str">
        <f t="shared" si="0"/>
        <v>Mineur</v>
      </c>
    </row>
    <row r="18" spans="1:3" ht="34" customHeight="1" x14ac:dyDescent="0.2">
      <c r="A18" s="2" t="s">
        <v>24</v>
      </c>
      <c r="B18" s="7">
        <v>17</v>
      </c>
      <c r="C18" s="12" t="str">
        <f t="shared" si="0"/>
        <v>Mineur</v>
      </c>
    </row>
  </sheetData>
  <mergeCells count="3">
    <mergeCell ref="A9:C9"/>
    <mergeCell ref="A2:C2"/>
    <mergeCell ref="A1:C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B3FE2-006F-0D44-94A1-4172BBCF295D}">
  <sheetPr>
    <tabColor rgb="FF0DFFB0"/>
  </sheetPr>
  <dimension ref="A1:D15"/>
  <sheetViews>
    <sheetView showGridLines="0" workbookViewId="0">
      <selection activeCell="G12" sqref="G12"/>
    </sheetView>
  </sheetViews>
  <sheetFormatPr baseColWidth="10" defaultRowHeight="16" x14ac:dyDescent="0.2"/>
  <cols>
    <col min="1" max="4" width="20.83203125" style="1" customWidth="1"/>
    <col min="5" max="16384" width="10.83203125" style="1"/>
  </cols>
  <sheetData>
    <row r="1" spans="1:4" ht="204" customHeight="1" x14ac:dyDescent="0.2"/>
    <row r="2" spans="1:4" ht="26" customHeight="1" x14ac:dyDescent="0.2">
      <c r="A2" s="16" t="s">
        <v>3</v>
      </c>
      <c r="B2" s="16"/>
      <c r="C2" s="16"/>
      <c r="D2" s="16"/>
    </row>
    <row r="3" spans="1:4" ht="34" customHeight="1" x14ac:dyDescent="0.2">
      <c r="A3" s="3" t="s">
        <v>15</v>
      </c>
      <c r="B3" s="3" t="s">
        <v>16</v>
      </c>
      <c r="C3" s="3" t="s">
        <v>12</v>
      </c>
      <c r="D3" s="3" t="s">
        <v>13</v>
      </c>
    </row>
    <row r="4" spans="1:4" ht="34" customHeight="1" x14ac:dyDescent="0.2">
      <c r="A4" s="9">
        <v>1000</v>
      </c>
      <c r="B4" s="7" t="s">
        <v>10</v>
      </c>
      <c r="C4" s="6">
        <v>200</v>
      </c>
      <c r="D4" s="6">
        <v>1200</v>
      </c>
    </row>
    <row r="5" spans="1:4" ht="34" customHeight="1" x14ac:dyDescent="0.2">
      <c r="A5" s="9">
        <v>1000</v>
      </c>
      <c r="B5" s="7" t="s">
        <v>11</v>
      </c>
      <c r="C5" s="6">
        <v>0</v>
      </c>
      <c r="D5" s="6">
        <v>1000</v>
      </c>
    </row>
    <row r="6" spans="1:4" ht="34" customHeight="1" x14ac:dyDescent="0.2">
      <c r="A6" s="9">
        <v>500</v>
      </c>
      <c r="B6" s="7" t="s">
        <v>10</v>
      </c>
      <c r="C6" s="6">
        <v>100</v>
      </c>
      <c r="D6" s="6">
        <v>600</v>
      </c>
    </row>
    <row r="7" spans="1:4" ht="34" customHeight="1" x14ac:dyDescent="0.2">
      <c r="A7" s="9">
        <v>500</v>
      </c>
      <c r="B7" s="8" t="s">
        <v>11</v>
      </c>
      <c r="C7" s="6">
        <v>0</v>
      </c>
      <c r="D7" s="6">
        <v>500</v>
      </c>
    </row>
    <row r="8" spans="1:4" ht="34" customHeight="1" x14ac:dyDescent="0.2"/>
    <row r="9" spans="1:4" ht="19" x14ac:dyDescent="0.2">
      <c r="A9" s="13" t="s">
        <v>65</v>
      </c>
      <c r="B9" s="14"/>
      <c r="C9" s="14"/>
      <c r="D9" s="15"/>
    </row>
    <row r="10" spans="1:4" ht="34" customHeight="1" x14ac:dyDescent="0.2">
      <c r="A10" s="3" t="s">
        <v>15</v>
      </c>
      <c r="B10" s="3" t="s">
        <v>66</v>
      </c>
      <c r="C10" s="3" t="s">
        <v>12</v>
      </c>
      <c r="D10" s="3" t="s">
        <v>13</v>
      </c>
    </row>
    <row r="11" spans="1:4" ht="34" customHeight="1" x14ac:dyDescent="0.2">
      <c r="A11" s="10">
        <v>800</v>
      </c>
      <c r="B11" s="7" t="s">
        <v>10</v>
      </c>
      <c r="C11" s="12">
        <f>IF(B11="Oui",A11*0.2,0)</f>
        <v>160</v>
      </c>
      <c r="D11" s="18">
        <f>A11+C11</f>
        <v>960</v>
      </c>
    </row>
    <row r="12" spans="1:4" ht="34" customHeight="1" x14ac:dyDescent="0.2">
      <c r="A12" s="10">
        <v>500</v>
      </c>
      <c r="B12" s="7" t="s">
        <v>11</v>
      </c>
      <c r="C12" s="12">
        <f t="shared" ref="C12:C15" si="0">IF(B12="Oui",A12*0.2,0)</f>
        <v>0</v>
      </c>
      <c r="D12" s="18">
        <f t="shared" ref="D12:D15" si="1">A12+C12</f>
        <v>500</v>
      </c>
    </row>
    <row r="13" spans="1:4" ht="34" customHeight="1" x14ac:dyDescent="0.2">
      <c r="A13" s="11">
        <v>375.15</v>
      </c>
      <c r="B13" s="7" t="s">
        <v>10</v>
      </c>
      <c r="C13" s="12">
        <f t="shared" si="0"/>
        <v>75.03</v>
      </c>
      <c r="D13" s="18">
        <f t="shared" si="1"/>
        <v>450.17999999999995</v>
      </c>
    </row>
    <row r="14" spans="1:4" ht="34" customHeight="1" x14ac:dyDescent="0.2">
      <c r="A14" s="10">
        <v>675</v>
      </c>
      <c r="B14" s="8" t="s">
        <v>11</v>
      </c>
      <c r="C14" s="12">
        <f t="shared" si="0"/>
        <v>0</v>
      </c>
      <c r="D14" s="18">
        <f t="shared" si="1"/>
        <v>675</v>
      </c>
    </row>
    <row r="15" spans="1:4" ht="34" customHeight="1" x14ac:dyDescent="0.2">
      <c r="A15" s="10">
        <v>675</v>
      </c>
      <c r="B15" s="8" t="s">
        <v>10</v>
      </c>
      <c r="C15" s="12">
        <f t="shared" si="0"/>
        <v>135</v>
      </c>
      <c r="D15" s="18">
        <f t="shared" si="1"/>
        <v>810</v>
      </c>
    </row>
  </sheetData>
  <mergeCells count="2">
    <mergeCell ref="A2:D2"/>
    <mergeCell ref="A9:D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126F3-A4E6-1A49-A262-E464B5A27888}">
  <sheetPr>
    <tabColor rgb="FF0DFFB0"/>
  </sheetPr>
  <dimension ref="A1:C21"/>
  <sheetViews>
    <sheetView showGridLines="0" zoomScaleNormal="100" workbookViewId="0">
      <selection activeCell="C21" sqref="C21"/>
    </sheetView>
  </sheetViews>
  <sheetFormatPr baseColWidth="10" defaultRowHeight="16" x14ac:dyDescent="0.2"/>
  <cols>
    <col min="1" max="2" width="20.83203125" style="1" customWidth="1"/>
    <col min="3" max="3" width="25.83203125" style="1" customWidth="1"/>
    <col min="4" max="16384" width="10.83203125" style="1"/>
  </cols>
  <sheetData>
    <row r="1" spans="1:3" ht="149" customHeight="1" x14ac:dyDescent="0.2">
      <c r="A1" s="17"/>
      <c r="B1" s="17"/>
      <c r="C1" s="17"/>
    </row>
    <row r="2" spans="1:3" ht="19" x14ac:dyDescent="0.2">
      <c r="A2" s="16" t="s">
        <v>3</v>
      </c>
      <c r="B2" s="16"/>
      <c r="C2" s="16"/>
    </row>
    <row r="3" spans="1:3" ht="34" customHeight="1" x14ac:dyDescent="0.2">
      <c r="A3" s="3" t="s">
        <v>41</v>
      </c>
      <c r="B3" s="3" t="s">
        <v>42</v>
      </c>
      <c r="C3" s="3" t="s">
        <v>46</v>
      </c>
    </row>
    <row r="4" spans="1:3" ht="34" customHeight="1" x14ac:dyDescent="0.2">
      <c r="A4" s="5" t="s">
        <v>43</v>
      </c>
      <c r="B4" s="7" t="s">
        <v>44</v>
      </c>
      <c r="C4" s="4" t="s">
        <v>45</v>
      </c>
    </row>
    <row r="5" spans="1:3" ht="34" customHeight="1" x14ac:dyDescent="0.2">
      <c r="A5" s="5" t="s">
        <v>47</v>
      </c>
      <c r="B5" s="7" t="s">
        <v>48</v>
      </c>
      <c r="C5" s="4" t="s">
        <v>49</v>
      </c>
    </row>
    <row r="6" spans="1:3" ht="34" customHeight="1" x14ac:dyDescent="0.2">
      <c r="A6" s="5" t="s">
        <v>50</v>
      </c>
      <c r="B6" s="7" t="s">
        <v>51</v>
      </c>
      <c r="C6" s="4" t="s">
        <v>52</v>
      </c>
    </row>
    <row r="7" spans="1:3" ht="34" customHeight="1" x14ac:dyDescent="0.2">
      <c r="A7" s="5" t="s">
        <v>53</v>
      </c>
      <c r="B7" s="7" t="s">
        <v>51</v>
      </c>
      <c r="C7" s="4" t="s">
        <v>52</v>
      </c>
    </row>
    <row r="8" spans="1:3" ht="34" customHeight="1" x14ac:dyDescent="0.2">
      <c r="A8" s="5" t="s">
        <v>54</v>
      </c>
      <c r="B8" s="7" t="s">
        <v>48</v>
      </c>
      <c r="C8" s="4" t="s">
        <v>49</v>
      </c>
    </row>
    <row r="9" spans="1:3" ht="34" customHeight="1" x14ac:dyDescent="0.2">
      <c r="A9" s="5" t="s">
        <v>55</v>
      </c>
      <c r="B9" s="8" t="s">
        <v>44</v>
      </c>
      <c r="C9" s="4" t="s">
        <v>45</v>
      </c>
    </row>
    <row r="10" spans="1:3" ht="34" customHeight="1" x14ac:dyDescent="0.2"/>
    <row r="11" spans="1:3" ht="19" x14ac:dyDescent="0.2">
      <c r="A11" s="16" t="s">
        <v>65</v>
      </c>
      <c r="B11" s="16"/>
      <c r="C11" s="16"/>
    </row>
    <row r="12" spans="1:3" ht="34" customHeight="1" x14ac:dyDescent="0.2">
      <c r="A12" s="3" t="s">
        <v>41</v>
      </c>
      <c r="B12" s="3" t="s">
        <v>42</v>
      </c>
      <c r="C12" s="3" t="s">
        <v>46</v>
      </c>
    </row>
    <row r="13" spans="1:3" ht="34" customHeight="1" x14ac:dyDescent="0.2">
      <c r="A13" s="5" t="s">
        <v>56</v>
      </c>
      <c r="B13" s="7" t="s">
        <v>44</v>
      </c>
      <c r="C13" s="12" t="str">
        <f>IF(B13="Italien","Buongiorno",IF(B13="Allemand","Guten Tag","Bonjour"))</f>
        <v>Buongiorno</v>
      </c>
    </row>
    <row r="14" spans="1:3" ht="34" customHeight="1" x14ac:dyDescent="0.2">
      <c r="A14" s="5" t="s">
        <v>64</v>
      </c>
      <c r="B14" s="7" t="s">
        <v>51</v>
      </c>
      <c r="C14" s="12" t="str">
        <f t="shared" ref="C14:C21" si="0">IF(B14="Italien","Buongiorno",IF(B14="Allemand","Guten Tag","Bonjour"))</f>
        <v>Guten Tag</v>
      </c>
    </row>
    <row r="15" spans="1:3" ht="34" customHeight="1" x14ac:dyDescent="0.2">
      <c r="A15" s="5" t="s">
        <v>57</v>
      </c>
      <c r="B15" s="8" t="s">
        <v>51</v>
      </c>
      <c r="C15" s="12" t="str">
        <f t="shared" si="0"/>
        <v>Guten Tag</v>
      </c>
    </row>
    <row r="16" spans="1:3" ht="34" customHeight="1" x14ac:dyDescent="0.2">
      <c r="A16" s="5" t="s">
        <v>58</v>
      </c>
      <c r="B16" s="7" t="s">
        <v>48</v>
      </c>
      <c r="C16" s="12" t="str">
        <f t="shared" si="0"/>
        <v>Bonjour</v>
      </c>
    </row>
    <row r="17" spans="1:3" ht="34" customHeight="1" x14ac:dyDescent="0.2">
      <c r="A17" s="5" t="s">
        <v>59</v>
      </c>
      <c r="B17" s="7" t="s">
        <v>44</v>
      </c>
      <c r="C17" s="12" t="str">
        <f t="shared" si="0"/>
        <v>Buongiorno</v>
      </c>
    </row>
    <row r="18" spans="1:3" ht="34" customHeight="1" x14ac:dyDescent="0.2">
      <c r="A18" s="5" t="s">
        <v>60</v>
      </c>
      <c r="B18" s="7" t="s">
        <v>48</v>
      </c>
      <c r="C18" s="12" t="str">
        <f t="shared" si="0"/>
        <v>Bonjour</v>
      </c>
    </row>
    <row r="19" spans="1:3" ht="34" customHeight="1" x14ac:dyDescent="0.2">
      <c r="A19" s="5" t="s">
        <v>61</v>
      </c>
      <c r="B19" s="7" t="s">
        <v>51</v>
      </c>
      <c r="C19" s="12" t="str">
        <f t="shared" si="0"/>
        <v>Guten Tag</v>
      </c>
    </row>
    <row r="20" spans="1:3" ht="34" customHeight="1" x14ac:dyDescent="0.2">
      <c r="A20" s="5" t="s">
        <v>63</v>
      </c>
      <c r="B20" s="7" t="s">
        <v>51</v>
      </c>
      <c r="C20" s="12" t="str">
        <f t="shared" si="0"/>
        <v>Guten Tag</v>
      </c>
    </row>
    <row r="21" spans="1:3" ht="34" customHeight="1" x14ac:dyDescent="0.2">
      <c r="A21" s="5" t="s">
        <v>62</v>
      </c>
      <c r="B21" s="8" t="s">
        <v>48</v>
      </c>
      <c r="C21" s="12" t="str">
        <f t="shared" si="0"/>
        <v>Bonjour</v>
      </c>
    </row>
  </sheetData>
  <mergeCells count="3">
    <mergeCell ref="A2:C2"/>
    <mergeCell ref="A11:C11"/>
    <mergeCell ref="A1:C1"/>
  </mergeCells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0A962-4186-084A-9352-3D3E87347E12}">
  <sheetPr>
    <tabColor rgb="FF0DFFB0"/>
  </sheetPr>
  <dimension ref="A1:C21"/>
  <sheetViews>
    <sheetView showGridLines="0" tabSelected="1" zoomScaleNormal="100" workbookViewId="0">
      <selection activeCell="E16" sqref="E16"/>
    </sheetView>
  </sheetViews>
  <sheetFormatPr baseColWidth="10" defaultRowHeight="16" x14ac:dyDescent="0.2"/>
  <cols>
    <col min="1" max="2" width="20.83203125" style="1" customWidth="1"/>
    <col min="3" max="3" width="25.83203125" style="1" customWidth="1"/>
    <col min="4" max="16384" width="10.83203125" style="1"/>
  </cols>
  <sheetData>
    <row r="1" spans="1:3" ht="199" customHeight="1" x14ac:dyDescent="0.2"/>
    <row r="2" spans="1:3" ht="19" x14ac:dyDescent="0.2">
      <c r="A2" s="16" t="s">
        <v>3</v>
      </c>
      <c r="B2" s="16"/>
      <c r="C2" s="16"/>
    </row>
    <row r="3" spans="1:3" ht="34" customHeight="1" x14ac:dyDescent="0.2">
      <c r="A3" s="3" t="s">
        <v>4</v>
      </c>
      <c r="B3" s="3" t="s">
        <v>5</v>
      </c>
      <c r="C3" s="3" t="s">
        <v>34</v>
      </c>
    </row>
    <row r="4" spans="1:3" ht="34" customHeight="1" x14ac:dyDescent="0.2">
      <c r="A4" s="5" t="s">
        <v>0</v>
      </c>
      <c r="B4" s="7">
        <v>13</v>
      </c>
      <c r="C4" s="4" t="s">
        <v>35</v>
      </c>
    </row>
    <row r="5" spans="1:3" ht="34" customHeight="1" x14ac:dyDescent="0.2">
      <c r="A5" s="5" t="s">
        <v>1</v>
      </c>
      <c r="B5" s="7"/>
      <c r="C5" s="4" t="s">
        <v>25</v>
      </c>
    </row>
    <row r="6" spans="1:3" ht="34" customHeight="1" x14ac:dyDescent="0.2">
      <c r="A6" s="5" t="s">
        <v>40</v>
      </c>
      <c r="B6" s="7">
        <v>14</v>
      </c>
      <c r="C6" s="4" t="s">
        <v>35</v>
      </c>
    </row>
    <row r="7" spans="1:3" ht="34" customHeight="1" x14ac:dyDescent="0.2">
      <c r="A7" s="5" t="s">
        <v>2</v>
      </c>
      <c r="B7" s="7">
        <v>10</v>
      </c>
      <c r="C7" s="4" t="s">
        <v>36</v>
      </c>
    </row>
    <row r="8" spans="1:3" ht="34" customHeight="1" x14ac:dyDescent="0.2">
      <c r="A8" s="5" t="s">
        <v>8</v>
      </c>
      <c r="B8" s="7">
        <v>4</v>
      </c>
      <c r="C8" s="4" t="s">
        <v>37</v>
      </c>
    </row>
    <row r="9" spans="1:3" ht="34" customHeight="1" x14ac:dyDescent="0.2">
      <c r="A9" s="5" t="s">
        <v>14</v>
      </c>
      <c r="B9" s="8">
        <v>16.5</v>
      </c>
      <c r="C9" s="4" t="s">
        <v>38</v>
      </c>
    </row>
    <row r="10" spans="1:3" ht="34" customHeight="1" x14ac:dyDescent="0.2"/>
    <row r="11" spans="1:3" ht="19" x14ac:dyDescent="0.2">
      <c r="A11" s="16" t="s">
        <v>65</v>
      </c>
      <c r="B11" s="16"/>
      <c r="C11" s="16"/>
    </row>
    <row r="12" spans="1:3" ht="34" customHeight="1" x14ac:dyDescent="0.2">
      <c r="A12" s="3" t="s">
        <v>4</v>
      </c>
      <c r="B12" s="3" t="s">
        <v>5</v>
      </c>
      <c r="C12" s="3" t="s">
        <v>34</v>
      </c>
    </row>
    <row r="13" spans="1:3" ht="34" customHeight="1" x14ac:dyDescent="0.2">
      <c r="A13" s="5" t="s">
        <v>26</v>
      </c>
      <c r="B13" s="7">
        <v>10</v>
      </c>
      <c r="C13" s="12" t="str">
        <f>IF(B13="","Absent",IF(B13=4,"Insuffisant",IF(B13=10,"Suffisant",IF(B13=14,"Bien",IF(B13=16.5,"Très bien","Bien")))))</f>
        <v>Suffisant</v>
      </c>
    </row>
    <row r="14" spans="1:3" ht="34" customHeight="1" x14ac:dyDescent="0.2">
      <c r="A14" s="5" t="s">
        <v>27</v>
      </c>
      <c r="B14" s="7">
        <v>4</v>
      </c>
      <c r="C14" s="12" t="str">
        <f t="shared" ref="C14:C21" si="0">IF(B14="","Absent",IF(B14=4,"Insuffisant",IF(B14=10,"Suffisant",IF(B14=14,"Bien",IF(B14=16.5,"Très bien","Bien")))))</f>
        <v>Insuffisant</v>
      </c>
    </row>
    <row r="15" spans="1:3" ht="34" customHeight="1" x14ac:dyDescent="0.2">
      <c r="A15" s="5" t="s">
        <v>28</v>
      </c>
      <c r="B15" s="8">
        <v>16.5</v>
      </c>
      <c r="C15" s="12" t="str">
        <f t="shared" si="0"/>
        <v>Très bien</v>
      </c>
    </row>
    <row r="16" spans="1:3" ht="34" customHeight="1" x14ac:dyDescent="0.2">
      <c r="A16" s="5" t="s">
        <v>29</v>
      </c>
      <c r="B16" s="7"/>
      <c r="C16" s="12" t="str">
        <f t="shared" si="0"/>
        <v>Absent</v>
      </c>
    </row>
    <row r="17" spans="1:3" ht="34" customHeight="1" x14ac:dyDescent="0.2">
      <c r="A17" s="5" t="s">
        <v>30</v>
      </c>
      <c r="B17" s="7">
        <v>13</v>
      </c>
      <c r="C17" s="12" t="str">
        <f t="shared" si="0"/>
        <v>Bien</v>
      </c>
    </row>
    <row r="18" spans="1:3" ht="34" customHeight="1" x14ac:dyDescent="0.2">
      <c r="A18" s="5" t="s">
        <v>31</v>
      </c>
      <c r="B18" s="7">
        <v>14</v>
      </c>
      <c r="C18" s="12" t="str">
        <f t="shared" si="0"/>
        <v>Bien</v>
      </c>
    </row>
    <row r="19" spans="1:3" ht="34" customHeight="1" x14ac:dyDescent="0.2">
      <c r="A19" s="5" t="s">
        <v>32</v>
      </c>
      <c r="B19" s="7">
        <v>10</v>
      </c>
      <c r="C19" s="12" t="str">
        <f t="shared" si="0"/>
        <v>Suffisant</v>
      </c>
    </row>
    <row r="20" spans="1:3" ht="34" customHeight="1" x14ac:dyDescent="0.2">
      <c r="A20" s="5" t="s">
        <v>33</v>
      </c>
      <c r="B20" s="7"/>
      <c r="C20" s="12" t="str">
        <f t="shared" si="0"/>
        <v>Absent</v>
      </c>
    </row>
    <row r="21" spans="1:3" ht="34" customHeight="1" x14ac:dyDescent="0.2">
      <c r="A21" s="5" t="s">
        <v>39</v>
      </c>
      <c r="B21" s="8">
        <v>13.5</v>
      </c>
      <c r="C21" s="12" t="str">
        <f t="shared" si="0"/>
        <v>Bien</v>
      </c>
    </row>
  </sheetData>
  <mergeCells count="2">
    <mergeCell ref="A2:C2"/>
    <mergeCell ref="A11:C11"/>
  </mergeCells>
  <pageMargins left="0.7" right="0.7" top="0.75" bottom="0.75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1. 🎂 ÂGE</vt:lpstr>
      <vt:lpstr>2. 📈 TVA</vt:lpstr>
      <vt:lpstr>3. 🇩🇪 LANGUE</vt:lpstr>
      <vt:lpstr>4. 📝 EXAMEN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PARENT</dc:creator>
  <cp:lastModifiedBy>Nicolas Monachon</cp:lastModifiedBy>
  <dcterms:created xsi:type="dcterms:W3CDTF">2023-02-04T10:05:34Z</dcterms:created>
  <dcterms:modified xsi:type="dcterms:W3CDTF">2024-03-11T13:29:54Z</dcterms:modified>
</cp:coreProperties>
</file>